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92.168.1.52\dif\PLANEACION Y EVALUACION\0.- 1Trim 2024\3.-Fichas de Indicadores del Desempeño 4tr23\6-Dirección de Salud\"/>
    </mc:Choice>
  </mc:AlternateContent>
  <xr:revisionPtr revIDLastSave="0" documentId="13_ncr:1_{8CA058B1-61AB-413D-AA81-42AF13E0098C}" xr6:coauthVersionLast="47" xr6:coauthVersionMax="47" xr10:uidLastSave="{00000000-0000-0000-0000-000000000000}"/>
  <bookViews>
    <workbookView xWindow="-120" yWindow="-120" windowWidth="20730" windowHeight="11160" firstSheet="2" activeTab="7" xr2:uid="{00000000-000D-0000-FFFF-FFFF00000000}"/>
  </bookViews>
  <sheets>
    <sheet name="C 2.2.1.1.19" sheetId="55" r:id="rId1"/>
    <sheet name="A 2.2.1.1.19.1" sheetId="58" r:id="rId2"/>
    <sheet name="A 2.2.1.1.19.2" sheetId="63" r:id="rId3"/>
    <sheet name="A 2.2.1.1.19.3" sheetId="66" r:id="rId4"/>
    <sheet name="C 2.2.1.1.20" sheetId="70" r:id="rId5"/>
    <sheet name="A 2.2.1.1.20.1 " sheetId="71" r:id="rId6"/>
    <sheet name="A 2.2.1.1.20.2" sheetId="72" r:id="rId7"/>
    <sheet name="A 2.2.1.1.20.3" sheetId="73" r:id="rId8"/>
  </sheets>
  <definedNames>
    <definedName name="_xlnm.Print_Area" localSheetId="1">'A 2.2.1.1.19.1'!$B$2:$H$55</definedName>
    <definedName name="_xlnm.Print_Area" localSheetId="2">'A 2.2.1.1.19.2'!$B$2:$H$55</definedName>
    <definedName name="_xlnm.Print_Area" localSheetId="3">'A 2.2.1.1.19.3'!$B$2:$H$55</definedName>
    <definedName name="_xlnm.Print_Area" localSheetId="5">'A 2.2.1.1.20.1 '!$B$2:$H$55</definedName>
    <definedName name="_xlnm.Print_Area" localSheetId="6">'A 2.2.1.1.20.2'!$B$2:$H$55</definedName>
    <definedName name="_xlnm.Print_Area" localSheetId="7">'A 2.2.1.1.20.3'!$B$2:$H$55</definedName>
    <definedName name="_xlnm.Print_Area" localSheetId="0">'C 2.2.1.1.19'!$B$2:$H$55</definedName>
    <definedName name="_xlnm.Print_Area" localSheetId="4">'C 2.2.1.1.20'!$B$2:$H$55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73" l="1"/>
  <c r="G29" i="72"/>
  <c r="G29" i="71"/>
  <c r="G29" i="70"/>
  <c r="G29" i="66"/>
  <c r="G29" i="63"/>
  <c r="G29" i="55"/>
</calcChain>
</file>

<file path=xl/sharedStrings.xml><?xml version="1.0" encoding="utf-8"?>
<sst xmlns="http://schemas.openxmlformats.org/spreadsheetml/2006/main" count="1002" uniqueCount="200">
  <si>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</si>
  <si>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</si>
  <si>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</si>
  <si>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</si>
  <si>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</si>
  <si>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</si>
  <si>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</si>
  <si>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</si>
  <si>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</si>
  <si>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</si>
  <si>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</si>
  <si>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</si>
  <si>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</si>
  <si>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</si>
  <si>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</si>
  <si>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</si>
  <si>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</si>
  <si>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</si>
  <si>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</si>
  <si>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</si>
  <si>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</si>
  <si>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</si>
  <si>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</si>
  <si>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</si>
  <si>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</si>
  <si>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</si>
  <si>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</si>
  <si>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</si>
  <si>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</si>
  <si>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</si>
  <si>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</si>
  <si>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</si>
  <si>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</si>
  <si>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</si>
  <si>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</si>
  <si>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</si>
  <si>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</si>
  <si>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</si>
  <si>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</si>
  <si>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</si>
  <si>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</si>
  <si>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</si>
  <si>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</si>
  <si>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</si>
  <si>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</si>
  <si>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</si>
  <si>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</si>
  <si>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</si>
  <si>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</si>
  <si>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</si>
  <si>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</si>
  <si>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</si>
  <si>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</si>
  <si>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</si>
  <si>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</si>
  <si>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</si>
  <si>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</si>
  <si>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</si>
  <si>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</si>
  <si>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</si>
  <si>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</si>
  <si>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</si>
  <si>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</si>
  <si>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</si>
  <si>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</si>
  <si>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</si>
  <si>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</si>
  <si>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</si>
  <si>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</si>
  <si>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</si>
  <si>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</si>
  <si>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</si>
  <si>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>mayor o igual  a 50%  o menor o igual a 70%</t>
  </si>
  <si>
    <t>(  X  )</t>
  </si>
  <si>
    <t>(   X   )</t>
  </si>
  <si>
    <t xml:space="preserve"> (  X  )</t>
  </si>
  <si>
    <t>Porcentaje</t>
  </si>
  <si>
    <t>Trimestral</t>
  </si>
  <si>
    <t>(     )</t>
  </si>
  <si>
    <t>Componente</t>
  </si>
  <si>
    <t xml:space="preserve">Dra. María del Carmen Cervantes Martínez </t>
  </si>
  <si>
    <t xml:space="preserve">Dirección de Servicios de Salud </t>
  </si>
  <si>
    <t>salud@difbenitojuarez.gob.mx</t>
  </si>
  <si>
    <t>8888921 Ext.305</t>
  </si>
  <si>
    <t>NA</t>
  </si>
  <si>
    <t>Actividad</t>
  </si>
  <si>
    <t>(     X     )</t>
  </si>
  <si>
    <t xml:space="preserve">Hoja de registro de pacientes. </t>
  </si>
  <si>
    <t>(        )</t>
  </si>
  <si>
    <t>Dra. Emilia Ingrid Schirmann Gaytán.</t>
  </si>
  <si>
    <t>Coordinadora de servicios médicos especiales</t>
  </si>
  <si>
    <t>programasmedicos@difbenitojuarez.gob.mx</t>
  </si>
  <si>
    <t>8888921 ext. 351</t>
  </si>
  <si>
    <t>Psic. Luis Cabrera Ortega</t>
  </si>
  <si>
    <t>Coordinador de salud mental</t>
  </si>
  <si>
    <t>8888921 ext. 352</t>
  </si>
  <si>
    <t>Atenciones.</t>
  </si>
  <si>
    <t>Coordinadora de Atención a la Discapacidad</t>
  </si>
  <si>
    <t>Características de las Variables del indicador</t>
  </si>
  <si>
    <t>TRIMESTRE 4</t>
  </si>
  <si>
    <t>UNIDAD RESPONSABLE</t>
  </si>
  <si>
    <t>Sistema DIF - Dirección de Servicios de Salud</t>
  </si>
  <si>
    <t>Sistema DIF - Coordinación de Programas Médico Especiales</t>
  </si>
  <si>
    <t>Sistema DIF - Coordinación Salud Mental</t>
  </si>
  <si>
    <t>Sistema DIF - Coordinación de Atención a la Discapacidad</t>
  </si>
  <si>
    <t>(      )</t>
  </si>
  <si>
    <t>Directora de Servicios de Salud</t>
  </si>
  <si>
    <t>Atenciones</t>
  </si>
  <si>
    <t>PSSO: Porcentaje de Servicios de Salud Otorgados.</t>
  </si>
  <si>
    <t>Número de Servicios de Salud Otorgados.</t>
  </si>
  <si>
    <t>NSSO</t>
  </si>
  <si>
    <t>Número de Servicios de Servicios Estimados.</t>
  </si>
  <si>
    <t>PAMPR=(TAMPR/TAMPE)*100</t>
  </si>
  <si>
    <t>TAMPR</t>
  </si>
  <si>
    <t>TAMPE</t>
  </si>
  <si>
    <t>Hoja de registro de pacientes para apoyos médicos especiales.</t>
  </si>
  <si>
    <t>(          )</t>
  </si>
  <si>
    <t>Número de Servicios integrales en el Centro de Rehabilitación Integral Municipal, Brindados.</t>
  </si>
  <si>
    <t>Hoja de registro de pacientes.</t>
  </si>
  <si>
    <t>PTRR: Porcentaje de Terapias de Rehabilitación Realizadas.</t>
  </si>
  <si>
    <t>PTRR=(TTRR/TTRE)*100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</si>
  <si>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Hoja de registro de pacientes que solicitan terapias de rehabilitación.
</t>
    </r>
    <r>
      <rPr>
        <b/>
        <sz val="9"/>
        <color theme="1"/>
        <rFont val="Calibri"/>
        <family val="2"/>
        <scheme val="minor"/>
      </rPr>
      <t>Nombre de quien genera la información:</t>
    </r>
    <r>
      <rPr>
        <sz val="9"/>
        <color theme="1"/>
        <rFont val="Calibri"/>
        <family val="2"/>
        <scheme val="minor"/>
      </rPr>
      <t xml:space="preserve"> Coordinación de Atención a la Discapacidad.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Trimestral.
</t>
    </r>
    <r>
      <rPr>
        <b/>
        <sz val="9"/>
        <color theme="1"/>
        <rFont val="Calibri"/>
        <family val="2"/>
        <scheme val="minor"/>
      </rPr>
      <t>Liga de la página donde se genera la información o ubicación:</t>
    </r>
    <r>
      <rPr>
        <sz val="9"/>
        <color theme="1"/>
        <rFont val="Calibri"/>
        <family val="2"/>
        <scheme val="minor"/>
      </rPr>
      <t xml:space="preserve"> Lefort con clave de expediente MBJ/DIF/DG/DSS/004/2023 y 2024, ubicado en el área administrativa de la Dirección de Servicios de Salud.</t>
    </r>
  </si>
  <si>
    <t>Total de Terapias de Rehabilitación Realizadas.</t>
  </si>
  <si>
    <t>TTRR</t>
  </si>
  <si>
    <t>Hoja de registro de pacientes que solicitan terapias de rehabilitación.</t>
  </si>
  <si>
    <t>Total de Terapias de Rehabilitación Estimadas.</t>
  </si>
  <si>
    <t>TTRE</t>
  </si>
  <si>
    <t>Este indicador mide el grado de cumplimiento de servicio de transporte inclusivo (vehículos adaptados) brindados a personas con alguna discapacidad realizando traslados de manera segura.</t>
  </si>
  <si>
    <t>Total de Servicio de Transporte Inclusivo UNEDIF Brindados.</t>
  </si>
  <si>
    <t>Hoja de registro de pacientes  servicios de transporte inclusivo UNEDIF.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</si>
  <si>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Hoja de registro de pacientes  servicios de transporte inclusivo UNEDIF.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Coordinación de Atención a la Discapacidad.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Trimestral.
</t>
    </r>
    <r>
      <rPr>
        <b/>
        <sz val="9"/>
        <color theme="1"/>
        <rFont val="Calibri"/>
        <family val="2"/>
        <scheme val="minor"/>
      </rPr>
      <t>Liga de la página donde se genera la información o ubicación:</t>
    </r>
    <r>
      <rPr>
        <sz val="9"/>
        <color theme="1"/>
        <rFont val="Calibri"/>
        <family val="2"/>
        <scheme val="minor"/>
      </rPr>
      <t xml:space="preserve"> Lefort con clave de expediente MBJ/DIF/DG/DSS/004/2023 y 2024, ubicado en el área administrativa de la Dirección de Servicios de Salud.</t>
    </r>
  </si>
  <si>
    <t>Total de Servicio de Transporte Inclusivo Estimados.</t>
  </si>
  <si>
    <t>PSIR: Porcentaje de Servicios de Inclusión Realizados.</t>
  </si>
  <si>
    <t>PSIR=(TSIR/TSIE)*100</t>
  </si>
  <si>
    <t>Total de Servicios de Inclusión Realizados.</t>
  </si>
  <si>
    <t>TSIR</t>
  </si>
  <si>
    <t>Hoja de registro de pacientes que solicitan servicios de inclusión.</t>
  </si>
  <si>
    <t>Servicios de inclusión.</t>
  </si>
  <si>
    <t>Total de Servicios de Inclusión Estimados.</t>
  </si>
  <si>
    <t>TSIE</t>
  </si>
  <si>
    <t>mayor a 70%</t>
  </si>
  <si>
    <t xml:space="preserve"> menor a 50%</t>
  </si>
  <si>
    <t>Dra. Fabiola Hernández Liberato</t>
  </si>
  <si>
    <t>Ficha de Indicador de Desempeño. FID 2024</t>
  </si>
  <si>
    <t>E-PPA 2.2 Programa de Atención Integral a la Familia y Personas en Estado de Vulnerabilidad.</t>
  </si>
  <si>
    <t>Continuar implementando actividades de asistencia, apoyo y protección a las familias y personas en estado de vulnerabilidad.</t>
  </si>
  <si>
    <t xml:space="preserve"> (  X   )</t>
  </si>
  <si>
    <t>Este indicador mide el grado de cumplimiento de los servicios de salud integral que se otorgan a las personas que presentan alguna enfermedad general de primer nivel, bucal, psicológica, nutricional, entre otros. Así como los servicios médicos especiales para mejorar la calidad de vida de los benitojuarenses.</t>
  </si>
  <si>
    <t xml:space="preserve">PSSO=(NSSO/NSSE)*100 </t>
  </si>
  <si>
    <r>
      <t>Nombre del documento:</t>
    </r>
    <r>
      <rPr>
        <sz val="9"/>
        <color theme="1"/>
        <rFont val="Calibri"/>
        <family val="2"/>
        <scheme val="minor"/>
      </rPr>
      <t xml:space="preserve"> Hoja de registro de pacientes. 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de Servicios Médicos.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>Lefort con clave de expediente MBJ/DIF/DG/DSS/004/2023 y 2024, ubicado en el área administrativa de la Dirección de Servicios de Salud.</t>
    </r>
  </si>
  <si>
    <t>NSSE</t>
  </si>
  <si>
    <t>Servicios de Salud.</t>
  </si>
  <si>
    <t>PAMPR: Porcentaje de Atenciones Médicas,odontologicas y Preventivas Realizadas.</t>
  </si>
  <si>
    <t>Este indicador mide el grado de cumplimiento de atenciones médicas, odontologicas realizadas para prevenir, diagnosticar y/o tratar enfermedades, manteniendo y promoviendo la salud física y nutricional y bucal de la población a través de la atención médica general accesible para todos las y los usuarios. 
Atenciones presenciales en las Instalaciones del SMDIF BJ y en Brigadas Institucionales/  Municipales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</si>
  <si>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>Hoja de registro de pacientes que solicitan atenciones médicas.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Coordinación de Servicios Médicos.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>Lefort con clave de expediente MBJ/DIF/DG/DSS/004/2023 y 2024, ubicado en el área administrativa de la Dirección de Servicios de Salud.</t>
    </r>
  </si>
  <si>
    <t xml:space="preserve"> Total de Atenciones Médicas y Preventivas Realizadas.</t>
  </si>
  <si>
    <t xml:space="preserve"> Total de Atenciones Médicas y Preventivas Estimadas.</t>
  </si>
  <si>
    <t xml:space="preserve"> Hoja de registro de pacientes que solicitan atenciones médicas.</t>
  </si>
  <si>
    <t>PAMO: Porcentaje de Atenciones Médicos Especiales Otorgados.</t>
  </si>
  <si>
    <t>Sistema DIF - Coordinación de Sevicios Médicos</t>
  </si>
  <si>
    <t>Este indicador mide el grado de cumplimiento de  atenciones médicos especiales para mejorar la calidad de vida de personas de atención prioritaria como exámenes optométricos, densitometría ósea y entrega de prótesis oculares.</t>
  </si>
  <si>
    <t>PAMO=(TAMO/TAME)*100</t>
  </si>
  <si>
    <r>
      <t xml:space="preserve">Nombre del documento: </t>
    </r>
    <r>
      <rPr>
        <sz val="9"/>
        <color theme="1"/>
        <rFont val="Calibri"/>
        <family val="2"/>
        <scheme val="minor"/>
      </rPr>
      <t>Hoja de registro de pacientes para apoyos médicos especiales.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de Programas Médicos Especiales.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Ubicación:</t>
    </r>
    <r>
      <rPr>
        <sz val="9"/>
        <color theme="1"/>
        <rFont val="Calibri"/>
        <family val="2"/>
        <scheme val="minor"/>
      </rPr>
      <t xml:space="preserve"> Lefort con clave de expediente MBJ/DIF/DG/DSS/004/2023 y 2024, ubicado en el área administrativa de la Dirección de Servicios de Salud.</t>
    </r>
  </si>
  <si>
    <t>TAMO</t>
  </si>
  <si>
    <t>Total de Atenciones Médicos Especiales, Otorgados.</t>
  </si>
  <si>
    <t>TAME</t>
  </si>
  <si>
    <t xml:space="preserve"> Total de Atenciones con Apoyos Médicos Especiales, Estimados.</t>
  </si>
  <si>
    <t>Dra. Brenda Michelle Rojas López</t>
  </si>
  <si>
    <t>Coordinación de Servicios Médicos</t>
  </si>
  <si>
    <t>PASMO: Porcentaje de Atenciones de Salud Mental Otorgados.</t>
  </si>
  <si>
    <t>(  X   )</t>
  </si>
  <si>
    <t>Este indicador mide el grado de cumplimiento de las atenciones de salud mental otorgadas como con consultas psicológicas, consultas psiquiátricas y concientizaciones a través de campañas a la población en general, con el objetivo de mejorar el estado de equilibrio entre una persona y su entorno socio-cultural que garantiza su participación laboral, para alcanzar un bienestar y calidad de vida que permite a las personas hacer frente a los momentos de estrés de la vida.</t>
  </si>
  <si>
    <t>PASMO= (TASMO/TASME)*100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</si>
  <si>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Hoja de registro de pacientes con servicios de salud.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de Salud mental.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>Lefort con clave de expediente MBJ/DIF/DG/DSS/004/2023 y 2024, ubicado en el área administrativa de la Dirección de Servicios de Salud.</t>
    </r>
  </si>
  <si>
    <t>TASMO</t>
  </si>
  <si>
    <t xml:space="preserve"> Total de Atenciones de Salud Mental Otorgados.</t>
  </si>
  <si>
    <t>TASME</t>
  </si>
  <si>
    <t xml:space="preserve"> Total de Atenciones de Salud Mental Estimados.</t>
  </si>
  <si>
    <t>Hoja de registro de pacientes con servicios de salud.</t>
  </si>
  <si>
    <t>PSIB: Porcentaje de Servicios Integrales en el CRIM, Brindados.</t>
  </si>
  <si>
    <t>Brindar suficientes servicios de rehabilitación a personas con discapacidad y lesiones en situación vulnerable.</t>
  </si>
  <si>
    <t>2.2.6</t>
  </si>
  <si>
    <t>Este indicador mide el grado de cumplimiento de servicios integrales brindados a personas con discapacidad o riesgo potencial de presentarlo, que son atendidos en el CRIM, como terapia de rehabilitación, valoración, certificado de discapacidad, credencial de discapacidad, etc., otorgadas.</t>
  </si>
  <si>
    <t>PSIB=(TSIB/TSIE)*100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</si>
  <si>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>Hoja de registro de pacientes.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Coordinación de Atención a la Discapacidad.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Ubicación:</t>
    </r>
    <r>
      <rPr>
        <sz val="9"/>
        <color theme="1"/>
        <rFont val="Calibri"/>
        <family val="2"/>
        <scheme val="minor"/>
      </rPr>
      <t xml:space="preserve"> Lefort con clave de expediente MBJ/DIF/DG/DSS/004/2023 y 2024, ubicado en el área administrativa de la Dirección de Servicios de Salud.</t>
    </r>
  </si>
  <si>
    <t>TSIB</t>
  </si>
  <si>
    <t xml:space="preserve"> Número de Servicios integrales en el Centro de Rehabilitación Integral Municipal, Estimados.</t>
  </si>
  <si>
    <t>Servicios integrales.</t>
  </si>
  <si>
    <t>Este indicador mide el grado de cumplimiento de  terapias de rehabilitación, física y ocupacional realizada a personas con discapacidad temporal y/o permanente.</t>
  </si>
  <si>
    <t>Terapias de rehabilitación.</t>
  </si>
  <si>
    <t>PSTIB: Porcentaje de Servicios de Transporte Inclusivo UNEDIF Brindados.</t>
  </si>
  <si>
    <t>PSTIB=(TSTB/TSTE)*100</t>
  </si>
  <si>
    <t>TSTIB</t>
  </si>
  <si>
    <t>TSTIE</t>
  </si>
  <si>
    <t>Servicios de Transporte Inclusivo.</t>
  </si>
  <si>
    <t>Este indicador mide el grado de cumplimiento de servicios de inclusión realizados tales como: certificados de discapacidad para el bienestar, certificados de discapacidad CRIM, credenciales de discapacidad, atenciones psicológicas, valoraciones, pruebas psicométricas, terapias de lenguaje y aprendizaje y acciones dirigidas a niños, niñas adolescentes y adultos con discapacidad.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</si>
  <si>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Hoja de registro de pacientes que solicitan servicios de inclusión.
</t>
    </r>
    <r>
      <rPr>
        <b/>
        <sz val="9"/>
        <color theme="1"/>
        <rFont val="Calibri"/>
        <family val="2"/>
        <scheme val="minor"/>
      </rPr>
      <t>Nombre de quien genera la información:</t>
    </r>
    <r>
      <rPr>
        <sz val="9"/>
        <color theme="1"/>
        <rFont val="Calibri"/>
        <family val="2"/>
        <scheme val="minor"/>
      </rPr>
      <t xml:space="preserve"> Coordinación de Atención a la Discapacidad.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Trimestral.
</t>
    </r>
    <r>
      <rPr>
        <b/>
        <sz val="9"/>
        <color theme="1"/>
        <rFont val="Calibri"/>
        <family val="2"/>
        <scheme val="minor"/>
      </rPr>
      <t>Liga de la página donde se genera la información o ubicación:</t>
    </r>
    <r>
      <rPr>
        <sz val="9"/>
        <color theme="1"/>
        <rFont val="Calibri"/>
        <family val="2"/>
        <scheme val="minor"/>
      </rPr>
      <t xml:space="preserve"> Lefort con clave de expediente MBJ/DIF/DG/DSS/004/2023 Y 2024, ubicado en el área administrativa de la Dirección de Servicios de Salud.</t>
    </r>
  </si>
  <si>
    <t>Continuar implementando suficientes acciones que permitan el acceso de la población a una educación de calidad, atención de su salud, y su mejoramiento social y económico</t>
  </si>
  <si>
    <t>Incrementar la implementación efectiva de acciones preventivas a la salud</t>
  </si>
  <si>
    <t>2.1.7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</si>
</sst>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0"/>
      <name val="Arial"/>
      <family val="2"/>
    </font>
    <font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D24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555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0" fontId="8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10" fontId="14" fillId="0" borderId="37" xfId="0" applyNumberFormat="1" applyFont="1" applyBorder="1" applyAlignment="1">
      <alignment horizontal="center" vertical="center" wrapText="1"/>
    </xf>
    <xf numFmtId="10" fontId="14" fillId="0" borderId="38" xfId="0" applyNumberFormat="1" applyFont="1" applyBorder="1" applyAlignment="1">
      <alignment horizontal="center" vertical="center" wrapText="1"/>
    </xf>
    <xf numFmtId="10" fontId="14" fillId="0" borderId="39" xfId="0" applyNumberFormat="1" applyFont="1" applyBorder="1" applyAlignment="1">
      <alignment horizontal="center" vertical="center" wrapText="1"/>
    </xf>
    <xf numFmtId="0" fontId="6" fillId="8" borderId="39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1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</cellXfs>
  <cellStyles count="5">
    <cellStyle name="Hipervínculo" xfId="1" builtinId="8"/>
    <cellStyle name="Millares 2" xfId="4" xr:uid="{D5A9FB23-443D-4B89-892D-3D4BD5BB57CD}"/>
    <cellStyle name="Millares 3" xfId="2" xr:uid="{44D23B7E-CE42-4C00-8F74-DB1AE30CF604}"/>
    <cellStyle name="Normal" xfId="0" builtinId="0"/>
    <cellStyle name="Porcentaje 2" xfId="3" xr:uid="{A24D2A4E-9574-4648-860D-2B78184F74F6}"/>
  </cellStyles>
  <dxfs count="116"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907199</xdr:colOff>
      <xdr:row>1</xdr:row>
      <xdr:rowOff>169753</xdr:rowOff>
    </xdr:from>
    <xdr:to>
      <xdr:col>7</xdr:col>
      <xdr:colOff>1283491</xdr:colOff>
      <xdr:row>3</xdr:row>
      <xdr:rowOff>107346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9199" y="41317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455507</xdr:colOff>
      <xdr:row>1</xdr:row>
      <xdr:rowOff>32805</xdr:rowOff>
    </xdr:from>
    <xdr:to>
      <xdr:col>2</xdr:col>
      <xdr:colOff>831051</xdr:colOff>
      <xdr:row>3</xdr:row>
      <xdr:rowOff>117472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17507" y="276222"/>
          <a:ext cx="1391544" cy="1037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809511</xdr:colOff>
      <xdr:row>1</xdr:row>
      <xdr:rowOff>156466</xdr:rowOff>
    </xdr:from>
    <xdr:to>
      <xdr:col>7</xdr:col>
      <xdr:colOff>1187744</xdr:colOff>
      <xdr:row>3</xdr:row>
      <xdr:rowOff>94059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2938" y="391915"/>
          <a:ext cx="1394946" cy="900796"/>
        </a:xfrm>
        <a:prstGeom prst="rect">
          <a:avLst/>
        </a:prstGeom>
      </xdr:spPr>
    </xdr:pic>
    <xdr:clientData/>
  </xdr:twoCellAnchor>
  <xdr:twoCellAnchor editAs="oneCell">
    <xdr:from>
      <xdr:col>1</xdr:col>
      <xdr:colOff>481822</xdr:colOff>
      <xdr:row>1</xdr:row>
      <xdr:rowOff>33283</xdr:rowOff>
    </xdr:from>
    <xdr:to>
      <xdr:col>2</xdr:col>
      <xdr:colOff>861475</xdr:colOff>
      <xdr:row>3</xdr:row>
      <xdr:rowOff>54331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41682" y="268732"/>
          <a:ext cx="1396366" cy="9842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851579</xdr:colOff>
      <xdr:row>1</xdr:row>
      <xdr:rowOff>158278</xdr:rowOff>
    </xdr:from>
    <xdr:to>
      <xdr:col>7</xdr:col>
      <xdr:colOff>1229251</xdr:colOff>
      <xdr:row>3</xdr:row>
      <xdr:rowOff>95871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93579" y="401695"/>
          <a:ext cx="139367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424015</xdr:colOff>
      <xdr:row>1</xdr:row>
      <xdr:rowOff>32805</xdr:rowOff>
    </xdr:from>
    <xdr:to>
      <xdr:col>2</xdr:col>
      <xdr:colOff>800940</xdr:colOff>
      <xdr:row>3</xdr:row>
      <xdr:rowOff>117472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86015" y="276222"/>
          <a:ext cx="1392925" cy="10371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797957</xdr:colOff>
      <xdr:row>1</xdr:row>
      <xdr:rowOff>159290</xdr:rowOff>
    </xdr:from>
    <xdr:to>
      <xdr:col>7</xdr:col>
      <xdr:colOff>1173536</xdr:colOff>
      <xdr:row>3</xdr:row>
      <xdr:rowOff>96883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1384" y="394739"/>
          <a:ext cx="1392292" cy="900796"/>
        </a:xfrm>
        <a:prstGeom prst="rect">
          <a:avLst/>
        </a:prstGeom>
      </xdr:spPr>
    </xdr:pic>
    <xdr:clientData/>
  </xdr:twoCellAnchor>
  <xdr:twoCellAnchor editAs="oneCell">
    <xdr:from>
      <xdr:col>1</xdr:col>
      <xdr:colOff>467521</xdr:colOff>
      <xdr:row>1</xdr:row>
      <xdr:rowOff>31142</xdr:rowOff>
    </xdr:from>
    <xdr:to>
      <xdr:col>2</xdr:col>
      <xdr:colOff>843065</xdr:colOff>
      <xdr:row>3</xdr:row>
      <xdr:rowOff>107841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27381" y="266591"/>
          <a:ext cx="1392257" cy="10399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816428</xdr:colOff>
      <xdr:row>1</xdr:row>
      <xdr:rowOff>138123</xdr:rowOff>
    </xdr:from>
    <xdr:to>
      <xdr:col>7</xdr:col>
      <xdr:colOff>1193417</xdr:colOff>
      <xdr:row>3</xdr:row>
      <xdr:rowOff>75716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7032" y="326530"/>
          <a:ext cx="1392292" cy="900560"/>
        </a:xfrm>
        <a:prstGeom prst="rect">
          <a:avLst/>
        </a:prstGeom>
      </xdr:spPr>
    </xdr:pic>
    <xdr:clientData/>
  </xdr:twoCellAnchor>
  <xdr:twoCellAnchor editAs="oneCell">
    <xdr:from>
      <xdr:col>1</xdr:col>
      <xdr:colOff>454228</xdr:colOff>
      <xdr:row>1</xdr:row>
      <xdr:rowOff>34436</xdr:rowOff>
    </xdr:from>
    <xdr:to>
      <xdr:col>2</xdr:col>
      <xdr:colOff>829772</xdr:colOff>
      <xdr:row>3</xdr:row>
      <xdr:rowOff>64093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18321" y="222843"/>
          <a:ext cx="1390847" cy="99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343161</xdr:colOff>
      <xdr:row>1</xdr:row>
      <xdr:rowOff>145387</xdr:rowOff>
    </xdr:from>
    <xdr:to>
      <xdr:col>7</xdr:col>
      <xdr:colOff>718009</xdr:colOff>
      <xdr:row>3</xdr:row>
      <xdr:rowOff>82980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8047" y="340217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717925</xdr:colOff>
      <xdr:row>1</xdr:row>
      <xdr:rowOff>29441</xdr:rowOff>
    </xdr:from>
    <xdr:to>
      <xdr:col>3</xdr:col>
      <xdr:colOff>76026</xdr:colOff>
      <xdr:row>3</xdr:row>
      <xdr:rowOff>65521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75595" y="224271"/>
          <a:ext cx="1392988" cy="9885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332337</xdr:colOff>
      <xdr:row>1</xdr:row>
      <xdr:rowOff>125978</xdr:rowOff>
    </xdr:from>
    <xdr:to>
      <xdr:col>7</xdr:col>
      <xdr:colOff>707185</xdr:colOff>
      <xdr:row>3</xdr:row>
      <xdr:rowOff>63571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4337" y="316478"/>
          <a:ext cx="1390848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663806</xdr:colOff>
      <xdr:row>1</xdr:row>
      <xdr:rowOff>32807</xdr:rowOff>
    </xdr:from>
    <xdr:to>
      <xdr:col>3</xdr:col>
      <xdr:colOff>21907</xdr:colOff>
      <xdr:row>3</xdr:row>
      <xdr:rowOff>64557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25806" y="223307"/>
          <a:ext cx="1390101" cy="9842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781837</xdr:colOff>
      <xdr:row>1</xdr:row>
      <xdr:rowOff>135508</xdr:rowOff>
    </xdr:from>
    <xdr:to>
      <xdr:col>7</xdr:col>
      <xdr:colOff>1152524</xdr:colOff>
      <xdr:row>3</xdr:row>
      <xdr:rowOff>73101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2513" y="326008"/>
          <a:ext cx="1390423" cy="901299"/>
        </a:xfrm>
        <a:prstGeom prst="rect">
          <a:avLst/>
        </a:prstGeom>
      </xdr:spPr>
    </xdr:pic>
    <xdr:clientData/>
  </xdr:twoCellAnchor>
  <xdr:twoCellAnchor editAs="oneCell">
    <xdr:from>
      <xdr:col>1</xdr:col>
      <xdr:colOff>444831</xdr:colOff>
      <xdr:row>1</xdr:row>
      <xdr:rowOff>34876</xdr:rowOff>
    </xdr:from>
    <xdr:to>
      <xdr:col>2</xdr:col>
      <xdr:colOff>819800</xdr:colOff>
      <xdr:row>3</xdr:row>
      <xdr:rowOff>55843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06831" y="225376"/>
          <a:ext cx="1394704" cy="984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ud@difbenitojuarez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alud@difbenitojuarez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rogramasmedicos@difbenitojuarez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alud@difbenitojuarez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alud@difbenitojuarez.gob.m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alud@difbenitojuarez.gob.m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salud@difbenitojuarez.gob.m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salud@difbenitojuarez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B3" zoomScaleNormal="100" zoomScaleSheetLayoutView="100" workbookViewId="0">
      <selection activeCell="G11" sqref="G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47"/>
      <c r="D3" s="47"/>
      <c r="E3" s="47"/>
      <c r="F3" s="47"/>
      <c r="G3" s="47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108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101</v>
      </c>
      <c r="G9" s="67"/>
      <c r="H9" s="44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39.75" customHeight="1" x14ac:dyDescent="0.35">
      <c r="B11" s="55">
        <v>2.1</v>
      </c>
      <c r="C11" s="109" t="s">
        <v>197</v>
      </c>
      <c r="D11" s="110"/>
      <c r="E11" s="111"/>
      <c r="F11" s="43" t="s">
        <v>199</v>
      </c>
      <c r="G11" s="68" t="s">
        <v>198</v>
      </c>
      <c r="H11" s="6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37" t="s">
        <v>5</v>
      </c>
      <c r="C13" s="73" t="s">
        <v>6</v>
      </c>
      <c r="D13" s="72"/>
      <c r="E13" s="39" t="s">
        <v>7</v>
      </c>
      <c r="F13" s="39" t="s">
        <v>8</v>
      </c>
      <c r="G13" s="39" t="s">
        <v>9</v>
      </c>
      <c r="H13" s="41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40" t="s">
        <v>73</v>
      </c>
      <c r="F14" s="40" t="s">
        <v>73</v>
      </c>
      <c r="G14" s="40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39" t="s">
        <v>7</v>
      </c>
      <c r="G16" s="36" t="s">
        <v>18</v>
      </c>
      <c r="H16" s="41" t="s">
        <v>19</v>
      </c>
    </row>
    <row r="17" spans="2:8" ht="21" customHeight="1" x14ac:dyDescent="0.35">
      <c r="B17" s="42" t="s">
        <v>146</v>
      </c>
      <c r="C17" s="68" t="s">
        <v>20</v>
      </c>
      <c r="D17" s="67"/>
      <c r="E17" s="43" t="s">
        <v>21</v>
      </c>
      <c r="F17" s="43" t="s">
        <v>22</v>
      </c>
      <c r="G17" s="35" t="s">
        <v>20</v>
      </c>
      <c r="H17" s="44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37" t="s">
        <v>24</v>
      </c>
      <c r="C19" s="39" t="s">
        <v>25</v>
      </c>
      <c r="D19" s="22" t="s">
        <v>63</v>
      </c>
      <c r="E19" s="39" t="s">
        <v>64</v>
      </c>
      <c r="F19" s="119" t="s">
        <v>26</v>
      </c>
      <c r="G19" s="119"/>
      <c r="H19" s="41" t="s">
        <v>27</v>
      </c>
    </row>
    <row r="20" spans="2:8" ht="18" customHeight="1" x14ac:dyDescent="0.35">
      <c r="B20" s="11" t="s">
        <v>73</v>
      </c>
      <c r="C20" s="40" t="s">
        <v>11</v>
      </c>
      <c r="D20" s="40" t="s">
        <v>78</v>
      </c>
      <c r="E20" s="40" t="s">
        <v>105</v>
      </c>
      <c r="F20" s="127" t="s">
        <v>73</v>
      </c>
      <c r="G20" s="127"/>
      <c r="H20" s="5" t="s">
        <v>73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42" customHeight="1" x14ac:dyDescent="0.35">
      <c r="B22" s="104" t="s">
        <v>147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148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39" t="s">
        <v>34</v>
      </c>
      <c r="G28" s="39" t="s">
        <v>36</v>
      </c>
      <c r="H28" s="38" t="s">
        <v>35</v>
      </c>
    </row>
    <row r="29" spans="2:8" x14ac:dyDescent="0.35">
      <c r="B29" s="102">
        <v>10508</v>
      </c>
      <c r="C29" s="103"/>
      <c r="D29" s="68">
        <v>2021</v>
      </c>
      <c r="E29" s="67"/>
      <c r="F29" s="56">
        <v>24710</v>
      </c>
      <c r="G29" s="10">
        <f>(F29/B29)-1</f>
        <v>1.3515416825275981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40.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7" customHeight="1" thickBot="1" x14ac:dyDescent="0.4">
      <c r="B35" s="87" t="s">
        <v>149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0.86529999999999996</v>
      </c>
      <c r="C38" s="51" t="s">
        <v>48</v>
      </c>
      <c r="D38" s="51" t="s">
        <v>48</v>
      </c>
      <c r="E38" s="51" t="s">
        <v>48</v>
      </c>
      <c r="F38" s="52">
        <v>0.21779999999999999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30" customHeight="1" x14ac:dyDescent="0.35">
      <c r="B41" s="65" t="s">
        <v>110</v>
      </c>
      <c r="C41" s="66"/>
      <c r="D41" s="66"/>
      <c r="E41" s="67"/>
      <c r="F41" s="68" t="s">
        <v>109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27.75" customHeight="1" x14ac:dyDescent="0.35">
      <c r="B43" s="65" t="s">
        <v>87</v>
      </c>
      <c r="C43" s="66"/>
      <c r="D43" s="66"/>
      <c r="E43" s="67"/>
      <c r="F43" s="68" t="s">
        <v>151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30" customHeight="1" x14ac:dyDescent="0.35">
      <c r="B45" s="65" t="s">
        <v>150</v>
      </c>
      <c r="C45" s="66"/>
      <c r="D45" s="66"/>
      <c r="E45" s="67"/>
      <c r="F45" s="68" t="s">
        <v>111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26.25" customHeight="1" x14ac:dyDescent="0.35">
      <c r="B47" s="65" t="s">
        <v>87</v>
      </c>
      <c r="C47" s="66"/>
      <c r="D47" s="66"/>
      <c r="E47" s="67"/>
      <c r="F47" s="68" t="s">
        <v>151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80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106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83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10:E10"/>
    <mergeCell ref="F10:H10"/>
    <mergeCell ref="B12:H12"/>
    <mergeCell ref="G11:H11"/>
    <mergeCell ref="F9:G9"/>
    <mergeCell ref="B9:E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ellIs" dxfId="115" priority="1" operator="lessThan">
      <formula>0.5</formula>
    </cfRule>
    <cfRule type="containsText" dxfId="114" priority="2" operator="containsText" text="NO APLICA">
      <formula>NOT(ISERROR(SEARCH("NO APLICA",B38)))</formula>
    </cfRule>
    <cfRule type="cellIs" dxfId="113" priority="3" operator="between">
      <formula>0.5</formula>
      <formula>0.7</formula>
    </cfRule>
    <cfRule type="cellIs" dxfId="112" priority="4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1.0629921259842521" right="0.70866141732283472" top="0.74803149606299213" bottom="1.0900000000000001" header="0.31496062992125984" footer="0.31496062992125984"/>
  <pageSetup paperSize="5" scale="69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2.2.1.1.19'!B39:F39</xm:f>
              <xm:sqref>G39</xm:sqref>
            </x14:sparkline>
          </x14:sparklines>
        </x14:sparklineGroup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2.2.1.1.19'!B38:F38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view="pageBreakPreview" topLeftCell="A4" zoomScale="89" zoomScaleNormal="100" zoomScaleSheetLayoutView="89" workbookViewId="0">
      <selection activeCell="E19" sqref="E19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152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159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42" customHeight="1" x14ac:dyDescent="0.35">
      <c r="B11" s="57">
        <v>2.1</v>
      </c>
      <c r="C11" s="109" t="s">
        <v>197</v>
      </c>
      <c r="D11" s="110"/>
      <c r="E11" s="111"/>
      <c r="F11" s="58" t="s">
        <v>199</v>
      </c>
      <c r="G11" s="68" t="s">
        <v>198</v>
      </c>
      <c r="H11" s="6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20</v>
      </c>
      <c r="C17" s="68" t="s">
        <v>75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78</v>
      </c>
      <c r="E20" s="28" t="s">
        <v>86</v>
      </c>
      <c r="F20" s="127" t="s">
        <v>73</v>
      </c>
      <c r="G20" s="127"/>
      <c r="H20" s="5" t="s">
        <v>105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53.25" customHeight="1" x14ac:dyDescent="0.35">
      <c r="B22" s="104" t="s">
        <v>153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112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 t="s">
        <v>84</v>
      </c>
      <c r="C29" s="128"/>
      <c r="D29" s="68" t="s">
        <v>84</v>
      </c>
      <c r="E29" s="67"/>
      <c r="F29" s="34">
        <v>12300</v>
      </c>
      <c r="G29" s="10">
        <v>0</v>
      </c>
      <c r="H29" s="31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36.7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4.75" customHeight="1" thickBot="1" x14ac:dyDescent="0.4">
      <c r="B35" s="129" t="s">
        <v>154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0.86860000000000004</v>
      </c>
      <c r="C38" s="51" t="s">
        <v>48</v>
      </c>
      <c r="D38" s="51" t="s">
        <v>48</v>
      </c>
      <c r="E38" s="51" t="s">
        <v>48</v>
      </c>
      <c r="F38" s="52">
        <v>0.2172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28.5" customHeight="1" x14ac:dyDescent="0.35">
      <c r="B41" s="65" t="s">
        <v>113</v>
      </c>
      <c r="C41" s="66"/>
      <c r="D41" s="66"/>
      <c r="E41" s="67"/>
      <c r="F41" s="68" t="s">
        <v>155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23.25" customHeight="1" x14ac:dyDescent="0.35">
      <c r="B43" s="65" t="s">
        <v>157</v>
      </c>
      <c r="C43" s="66"/>
      <c r="D43" s="66"/>
      <c r="E43" s="67"/>
      <c r="F43" s="68" t="s">
        <v>96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21.75" customHeight="1" x14ac:dyDescent="0.35">
      <c r="B45" s="65" t="s">
        <v>114</v>
      </c>
      <c r="C45" s="66"/>
      <c r="D45" s="66"/>
      <c r="E45" s="67"/>
      <c r="F45" s="68" t="s">
        <v>156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26.25" customHeight="1" x14ac:dyDescent="0.35">
      <c r="B47" s="65" t="s">
        <v>157</v>
      </c>
      <c r="C47" s="66"/>
      <c r="D47" s="66"/>
      <c r="E47" s="67"/>
      <c r="F47" s="68" t="s">
        <v>96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167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168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83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111" priority="13" operator="lessThan">
      <formula>0.5</formula>
    </cfRule>
    <cfRule type="containsText" dxfId="110" priority="14" operator="containsText" text="NO APLICA">
      <formula>NOT(ISERROR(SEARCH("NO APLICA",B38)))</formula>
    </cfRule>
    <cfRule type="cellIs" dxfId="109" priority="15" operator="between">
      <formula>0.5</formula>
      <formula>0.7</formula>
    </cfRule>
    <cfRule type="cellIs" dxfId="108" priority="16" operator="greaterThan">
      <formula>0.7</formula>
    </cfRule>
  </conditionalFormatting>
  <conditionalFormatting sqref="C38">
    <cfRule type="cellIs" dxfId="107" priority="9" operator="lessThan">
      <formula>0.5</formula>
    </cfRule>
    <cfRule type="containsText" dxfId="106" priority="10" operator="containsText" text="NO APLICA">
      <formula>NOT(ISERROR(SEARCH("NO APLICA",C38)))</formula>
    </cfRule>
    <cfRule type="cellIs" dxfId="105" priority="11" operator="between">
      <formula>0.5</formula>
      <formula>0.7</formula>
    </cfRule>
    <cfRule type="cellIs" dxfId="104" priority="12" operator="greaterThan">
      <formula>0.7</formula>
    </cfRule>
  </conditionalFormatting>
  <conditionalFormatting sqref="D38">
    <cfRule type="cellIs" dxfId="103" priority="5" operator="lessThan">
      <formula>0.5</formula>
    </cfRule>
    <cfRule type="containsText" dxfId="102" priority="6" operator="containsText" text="NO APLICA">
      <formula>NOT(ISERROR(SEARCH("NO APLICA",D38)))</formula>
    </cfRule>
    <cfRule type="cellIs" dxfId="101" priority="7" operator="between">
      <formula>0.5</formula>
      <formula>0.7</formula>
    </cfRule>
    <cfRule type="cellIs" dxfId="100" priority="8" operator="greaterThan">
      <formula>0.7</formula>
    </cfRule>
  </conditionalFormatting>
  <conditionalFormatting sqref="E38">
    <cfRule type="cellIs" dxfId="99" priority="1" operator="lessThan">
      <formula>0.5</formula>
    </cfRule>
    <cfRule type="containsText" dxfId="98" priority="2" operator="containsText" text="NO APLICA">
      <formula>NOT(ISERROR(SEARCH("NO APLICA",E38)))</formula>
    </cfRule>
    <cfRule type="cellIs" dxfId="97" priority="3" operator="between">
      <formula>0.5</formula>
      <formula>0.7</formula>
    </cfRule>
    <cfRule type="cellIs" dxfId="96" priority="4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78740157480314965" right="0.70866141732283472" top="0.74803149606299213" bottom="1.08" header="0.31496062992125984" footer="0.31496062992125984"/>
  <pageSetup paperSize="5" scale="70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2.2.1.1.19.1'!B39:F39</xm:f>
              <xm:sqref>G39</xm:sqref>
            </x14:sparkline>
          </x14:sparklines>
        </x14:sparklineGroup>
        <x14:sparklineGroup type="column" displayEmptyCellsAs="gap" xr2:uid="{00000000-0003-0000-01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5"/>
  <sheetViews>
    <sheetView showGridLines="0" view="pageBreakPreview" topLeftCell="A2" zoomScale="90" zoomScaleNormal="100" zoomScaleSheetLayoutView="90" workbookViewId="0">
      <selection activeCell="B11" sqref="B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158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102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42" customHeight="1" x14ac:dyDescent="0.35">
      <c r="B11" s="57">
        <v>2.1</v>
      </c>
      <c r="C11" s="109" t="s">
        <v>197</v>
      </c>
      <c r="D11" s="110"/>
      <c r="E11" s="111"/>
      <c r="F11" s="58" t="s">
        <v>199</v>
      </c>
      <c r="G11" s="68" t="s">
        <v>198</v>
      </c>
      <c r="H11" s="6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20</v>
      </c>
      <c r="C17" s="68" t="s">
        <v>75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88</v>
      </c>
      <c r="E20" s="28" t="s">
        <v>11</v>
      </c>
      <c r="F20" s="127" t="s">
        <v>73</v>
      </c>
      <c r="G20" s="127"/>
      <c r="H20" s="5" t="s">
        <v>73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33" customHeight="1" x14ac:dyDescent="0.35">
      <c r="B22" s="104" t="s">
        <v>160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161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>
        <v>1029</v>
      </c>
      <c r="C29" s="128"/>
      <c r="D29" s="68">
        <v>2021</v>
      </c>
      <c r="E29" s="67"/>
      <c r="F29" s="33">
        <v>1130</v>
      </c>
      <c r="G29" s="10">
        <f>(F29/B29)-1</f>
        <v>9.8153547133138952E-2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36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4" customHeight="1" thickBot="1" x14ac:dyDescent="0.4">
      <c r="B35" s="87" t="s">
        <v>162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1.1108</v>
      </c>
      <c r="C38" s="51" t="s">
        <v>48</v>
      </c>
      <c r="D38" s="51" t="s">
        <v>48</v>
      </c>
      <c r="E38" s="51" t="s">
        <v>48</v>
      </c>
      <c r="F38" s="52">
        <v>0.31950000000000001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23.25" customHeight="1" x14ac:dyDescent="0.35">
      <c r="B41" s="65" t="s">
        <v>163</v>
      </c>
      <c r="C41" s="66"/>
      <c r="D41" s="66"/>
      <c r="E41" s="67"/>
      <c r="F41" s="68" t="s">
        <v>164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40.5" customHeight="1" x14ac:dyDescent="0.35">
      <c r="B43" s="65" t="s">
        <v>115</v>
      </c>
      <c r="C43" s="66"/>
      <c r="D43" s="66"/>
      <c r="E43" s="67"/>
      <c r="F43" s="68" t="s">
        <v>107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24" customHeight="1" x14ac:dyDescent="0.35">
      <c r="B45" s="65" t="s">
        <v>165</v>
      </c>
      <c r="C45" s="66"/>
      <c r="D45" s="66"/>
      <c r="E45" s="67"/>
      <c r="F45" s="68" t="s">
        <v>166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44.25" customHeight="1" x14ac:dyDescent="0.35">
      <c r="B47" s="65" t="s">
        <v>115</v>
      </c>
      <c r="C47" s="66"/>
      <c r="D47" s="66"/>
      <c r="E47" s="67"/>
      <c r="F47" s="68" t="s">
        <v>107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89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90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91</v>
      </c>
      <c r="C53" s="76"/>
      <c r="D53" s="76"/>
      <c r="E53" s="77"/>
      <c r="F53" s="78" t="s">
        <v>92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95" priority="13" operator="lessThan">
      <formula>0.5</formula>
    </cfRule>
    <cfRule type="containsText" dxfId="94" priority="14" operator="containsText" text="NO APLICA">
      <formula>NOT(ISERROR(SEARCH("NO APLICA",B38)))</formula>
    </cfRule>
    <cfRule type="cellIs" dxfId="93" priority="15" operator="between">
      <formula>0.5</formula>
      <formula>0.7</formula>
    </cfRule>
    <cfRule type="cellIs" dxfId="92" priority="16" operator="greaterThan">
      <formula>0.7</formula>
    </cfRule>
  </conditionalFormatting>
  <conditionalFormatting sqref="C38">
    <cfRule type="cellIs" dxfId="91" priority="9" operator="lessThan">
      <formula>0.5</formula>
    </cfRule>
    <cfRule type="containsText" dxfId="90" priority="10" operator="containsText" text="NO APLICA">
      <formula>NOT(ISERROR(SEARCH("NO APLICA",C38)))</formula>
    </cfRule>
    <cfRule type="cellIs" dxfId="89" priority="11" operator="between">
      <formula>0.5</formula>
      <formula>0.7</formula>
    </cfRule>
    <cfRule type="cellIs" dxfId="88" priority="12" operator="greaterThan">
      <formula>0.7</formula>
    </cfRule>
  </conditionalFormatting>
  <conditionalFormatting sqref="D38">
    <cfRule type="cellIs" dxfId="87" priority="5" operator="lessThan">
      <formula>0.5</formula>
    </cfRule>
    <cfRule type="containsText" dxfId="86" priority="6" operator="containsText" text="NO APLICA">
      <formula>NOT(ISERROR(SEARCH("NO APLICA",D38)))</formula>
    </cfRule>
    <cfRule type="cellIs" dxfId="85" priority="7" operator="between">
      <formula>0.5</formula>
      <formula>0.7</formula>
    </cfRule>
    <cfRule type="cellIs" dxfId="84" priority="8" operator="greaterThan">
      <formula>0.7</formula>
    </cfRule>
  </conditionalFormatting>
  <conditionalFormatting sqref="E38">
    <cfRule type="cellIs" dxfId="83" priority="1" operator="lessThan">
      <formula>0.5</formula>
    </cfRule>
    <cfRule type="containsText" dxfId="82" priority="2" operator="containsText" text="NO APLICA">
      <formula>NOT(ISERROR(SEARCH("NO APLICA",E38)))</formula>
    </cfRule>
    <cfRule type="cellIs" dxfId="81" priority="3" operator="between">
      <formula>0.5</formula>
      <formula>0.7</formula>
    </cfRule>
    <cfRule type="cellIs" dxfId="80" priority="4" operator="greaterThan">
      <formula>0.7</formula>
    </cfRule>
  </conditionalFormatting>
  <hyperlinks>
    <hyperlink ref="B53" r:id="rId1" xr:uid="{00000000-0004-0000-0600-000000000000}"/>
  </hyperlinks>
  <printOptions horizontalCentered="1" verticalCentered="1"/>
  <pageMargins left="0.70866141732283472" right="0.70866141732283472" top="0.74803149606299213" bottom="1.08" header="0.31496062992125984" footer="0.31496062992125984"/>
  <pageSetup paperSize="5" scale="69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2.2.1.1.19.2'!B39:F39</xm:f>
              <xm:sqref>G39</xm:sqref>
            </x14:sparkline>
          </x14:sparklines>
        </x14:sparklineGroup>
        <x14:sparklineGroup type="column" displayEmptyCellsAs="gap" xr2:uid="{00000000-0003-0000-0600-00000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Q55"/>
  <sheetViews>
    <sheetView showGridLines="0" view="pageBreakPreview" topLeftCell="A3" zoomScaleNormal="100" zoomScaleSheetLayoutView="100" workbookViewId="0">
      <selection activeCell="I15" sqref="I15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169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103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39.75" customHeight="1" x14ac:dyDescent="0.35">
      <c r="B11" s="57">
        <v>2.1</v>
      </c>
      <c r="C11" s="109" t="s">
        <v>197</v>
      </c>
      <c r="D11" s="110"/>
      <c r="E11" s="111"/>
      <c r="F11" s="58" t="s">
        <v>199</v>
      </c>
      <c r="G11" s="68" t="s">
        <v>198</v>
      </c>
      <c r="H11" s="6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20</v>
      </c>
      <c r="C17" s="68" t="s">
        <v>75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78</v>
      </c>
      <c r="E20" s="28" t="s">
        <v>11</v>
      </c>
      <c r="F20" s="127" t="s">
        <v>73</v>
      </c>
      <c r="G20" s="127"/>
      <c r="H20" s="5" t="s">
        <v>170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56.25" customHeight="1" x14ac:dyDescent="0.35">
      <c r="B22" s="104" t="s">
        <v>171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172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>
        <v>8218</v>
      </c>
      <c r="C29" s="128"/>
      <c r="D29" s="68">
        <v>2021</v>
      </c>
      <c r="E29" s="67"/>
      <c r="F29" s="33">
        <v>11280</v>
      </c>
      <c r="G29" s="10">
        <f>(F29/B29)-1</f>
        <v>0.37259673886590416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45.9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7" customHeight="1" thickBot="1" x14ac:dyDescent="0.4">
      <c r="B35" s="129" t="s">
        <v>173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0.8337</v>
      </c>
      <c r="C38" s="51" t="s">
        <v>48</v>
      </c>
      <c r="D38" s="51" t="s">
        <v>48</v>
      </c>
      <c r="E38" s="51" t="s">
        <v>48</v>
      </c>
      <c r="F38" s="52">
        <v>0.2084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38.25" customHeight="1" x14ac:dyDescent="0.35">
      <c r="B41" s="65" t="s">
        <v>174</v>
      </c>
      <c r="C41" s="66"/>
      <c r="D41" s="66"/>
      <c r="E41" s="67"/>
      <c r="F41" s="68" t="s">
        <v>175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37.5" customHeight="1" x14ac:dyDescent="0.35">
      <c r="B43" s="65" t="s">
        <v>178</v>
      </c>
      <c r="C43" s="66"/>
      <c r="D43" s="66"/>
      <c r="E43" s="67"/>
      <c r="F43" s="68" t="s">
        <v>107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36.75" customHeight="1" x14ac:dyDescent="0.35">
      <c r="B45" s="65" t="s">
        <v>176</v>
      </c>
      <c r="C45" s="66"/>
      <c r="D45" s="66"/>
      <c r="E45" s="67"/>
      <c r="F45" s="68" t="s">
        <v>177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36" customHeight="1" x14ac:dyDescent="0.35">
      <c r="B47" s="65" t="s">
        <v>178</v>
      </c>
      <c r="C47" s="66"/>
      <c r="D47" s="66"/>
      <c r="E47" s="67"/>
      <c r="F47" s="68" t="s">
        <v>107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93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94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95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79" priority="13" operator="lessThan">
      <formula>0.5</formula>
    </cfRule>
    <cfRule type="containsText" dxfId="78" priority="14" operator="containsText" text="NO APLICA">
      <formula>NOT(ISERROR(SEARCH("NO APLICA",B38)))</formula>
    </cfRule>
    <cfRule type="cellIs" dxfId="77" priority="15" operator="between">
      <formula>0.5</formula>
      <formula>0.7</formula>
    </cfRule>
    <cfRule type="cellIs" dxfId="76" priority="16" operator="greaterThan">
      <formula>0.7</formula>
    </cfRule>
  </conditionalFormatting>
  <conditionalFormatting sqref="C38">
    <cfRule type="cellIs" dxfId="75" priority="9" operator="lessThan">
      <formula>0.5</formula>
    </cfRule>
    <cfRule type="containsText" dxfId="74" priority="10" operator="containsText" text="NO APLICA">
      <formula>NOT(ISERROR(SEARCH("NO APLICA",C38)))</formula>
    </cfRule>
    <cfRule type="cellIs" dxfId="73" priority="11" operator="between">
      <formula>0.5</formula>
      <formula>0.7</formula>
    </cfRule>
    <cfRule type="cellIs" dxfId="72" priority="12" operator="greaterThan">
      <formula>0.7</formula>
    </cfRule>
  </conditionalFormatting>
  <conditionalFormatting sqref="D38">
    <cfRule type="cellIs" dxfId="71" priority="5" operator="lessThan">
      <formula>0.5</formula>
    </cfRule>
    <cfRule type="containsText" dxfId="70" priority="6" operator="containsText" text="NO APLICA">
      <formula>NOT(ISERROR(SEARCH("NO APLICA",D38)))</formula>
    </cfRule>
    <cfRule type="cellIs" dxfId="69" priority="7" operator="between">
      <formula>0.5</formula>
      <formula>0.7</formula>
    </cfRule>
    <cfRule type="cellIs" dxfId="68" priority="8" operator="greaterThan">
      <formula>0.7</formula>
    </cfRule>
  </conditionalFormatting>
  <conditionalFormatting sqref="E38">
    <cfRule type="cellIs" dxfId="67" priority="1" operator="lessThan">
      <formula>0.5</formula>
    </cfRule>
    <cfRule type="containsText" dxfId="66" priority="2" operator="containsText" text="NO APLICA">
      <formula>NOT(ISERROR(SEARCH("NO APLICA",E38)))</formula>
    </cfRule>
    <cfRule type="cellIs" dxfId="65" priority="3" operator="between">
      <formula>0.5</formula>
      <formula>0.7</formula>
    </cfRule>
    <cfRule type="cellIs" dxfId="64" priority="4" operator="greaterThan">
      <formula>0.7</formula>
    </cfRule>
  </conditionalFormatting>
  <hyperlinks>
    <hyperlink ref="B53" r:id="rId1" xr:uid="{00000000-0004-0000-0900-000000000000}"/>
  </hyperlinks>
  <printOptions horizontalCentered="1" verticalCentered="1"/>
  <pageMargins left="0.70866141732283472" right="0.70866141732283472" top="0.74803149606299213" bottom="1.06" header="0.31496062992125984" footer="0.31496062992125984"/>
  <pageSetup paperSize="5" scale="67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1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2.2.1.1.19.3'!B39:F39</xm:f>
              <xm:sqref>G39</xm:sqref>
            </x14:sparkline>
          </x14:sparklines>
        </x14:sparklineGroup>
        <x14:sparklineGroup type="column" displayEmptyCellsAs="gap" xr2:uid="{00000000-0003-0000-0900-00001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Q55"/>
  <sheetViews>
    <sheetView showGridLines="0" view="pageBreakPreview" topLeftCell="A3" zoomScale="91" zoomScaleNormal="100" zoomScaleSheetLayoutView="91" workbookViewId="0">
      <selection activeCell="C11" sqref="C11:E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14.710937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47"/>
      <c r="D3" s="47"/>
      <c r="E3" s="47"/>
      <c r="F3" s="47"/>
      <c r="G3" s="47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179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104</v>
      </c>
      <c r="G9" s="67"/>
      <c r="H9" s="44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43.5" customHeight="1" x14ac:dyDescent="0.35">
      <c r="B11" s="55">
        <v>2.2000000000000002</v>
      </c>
      <c r="C11" s="109" t="s">
        <v>145</v>
      </c>
      <c r="D11" s="110"/>
      <c r="E11" s="111"/>
      <c r="F11" s="43" t="s">
        <v>181</v>
      </c>
      <c r="G11" s="109" t="s">
        <v>180</v>
      </c>
      <c r="H11" s="130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37" t="s">
        <v>5</v>
      </c>
      <c r="C13" s="73" t="s">
        <v>6</v>
      </c>
      <c r="D13" s="72"/>
      <c r="E13" s="39" t="s">
        <v>7</v>
      </c>
      <c r="F13" s="39" t="s">
        <v>8</v>
      </c>
      <c r="G13" s="39" t="s">
        <v>9</v>
      </c>
      <c r="H13" s="41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40" t="s">
        <v>73</v>
      </c>
      <c r="F14" s="40" t="s">
        <v>73</v>
      </c>
      <c r="G14" s="40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39" t="s">
        <v>7</v>
      </c>
      <c r="G16" s="36" t="s">
        <v>18</v>
      </c>
      <c r="H16" s="41" t="s">
        <v>19</v>
      </c>
    </row>
    <row r="17" spans="2:8" ht="21" customHeight="1" x14ac:dyDescent="0.35">
      <c r="B17" s="42" t="s">
        <v>20</v>
      </c>
      <c r="C17" s="68" t="s">
        <v>75</v>
      </c>
      <c r="D17" s="67"/>
      <c r="E17" s="43" t="s">
        <v>21</v>
      </c>
      <c r="F17" s="43" t="s">
        <v>22</v>
      </c>
      <c r="G17" s="35" t="s">
        <v>20</v>
      </c>
      <c r="H17" s="44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37" t="s">
        <v>24</v>
      </c>
      <c r="C19" s="39" t="s">
        <v>25</v>
      </c>
      <c r="D19" s="22" t="s">
        <v>63</v>
      </c>
      <c r="E19" s="39" t="s">
        <v>64</v>
      </c>
      <c r="F19" s="119" t="s">
        <v>26</v>
      </c>
      <c r="G19" s="119"/>
      <c r="H19" s="41" t="s">
        <v>27</v>
      </c>
    </row>
    <row r="20" spans="2:8" ht="18" customHeight="1" x14ac:dyDescent="0.35">
      <c r="B20" s="11" t="s">
        <v>73</v>
      </c>
      <c r="C20" s="40" t="s">
        <v>11</v>
      </c>
      <c r="D20" s="40" t="s">
        <v>78</v>
      </c>
      <c r="E20" s="40" t="s">
        <v>11</v>
      </c>
      <c r="F20" s="127" t="s">
        <v>73</v>
      </c>
      <c r="G20" s="127"/>
      <c r="H20" s="5" t="s">
        <v>73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38.25" customHeight="1" x14ac:dyDescent="0.35">
      <c r="B22" s="104" t="s">
        <v>182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183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39" t="s">
        <v>34</v>
      </c>
      <c r="G28" s="39" t="s">
        <v>36</v>
      </c>
      <c r="H28" s="38" t="s">
        <v>35</v>
      </c>
    </row>
    <row r="29" spans="2:8" x14ac:dyDescent="0.35">
      <c r="B29" s="102">
        <v>11243</v>
      </c>
      <c r="C29" s="128"/>
      <c r="D29" s="68">
        <v>2021</v>
      </c>
      <c r="E29" s="67"/>
      <c r="F29" s="33">
        <v>29520</v>
      </c>
      <c r="G29" s="10">
        <f>(F29/B29)-1</f>
        <v>1.6256337276527617</v>
      </c>
      <c r="H29" s="9">
        <v>2024</v>
      </c>
    </row>
    <row r="30" spans="2:8" ht="19.5" customHeight="1" thickBot="1" x14ac:dyDescent="0.4">
      <c r="B30" s="131" t="s">
        <v>37</v>
      </c>
      <c r="C30" s="132"/>
      <c r="D30" s="132"/>
      <c r="E30" s="132"/>
      <c r="F30" s="132"/>
      <c r="G30" s="132"/>
      <c r="H30" s="133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37.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8.5" customHeight="1" thickBot="1" x14ac:dyDescent="0.4">
      <c r="B35" s="129" t="s">
        <v>184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0.84889999999999999</v>
      </c>
      <c r="C38" s="51" t="s">
        <v>48</v>
      </c>
      <c r="D38" s="51" t="s">
        <v>48</v>
      </c>
      <c r="E38" s="51" t="s">
        <v>48</v>
      </c>
      <c r="F38" s="52">
        <v>0.2122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40.5" customHeight="1" x14ac:dyDescent="0.35">
      <c r="B41" s="65" t="s">
        <v>185</v>
      </c>
      <c r="C41" s="66"/>
      <c r="D41" s="66"/>
      <c r="E41" s="67"/>
      <c r="F41" s="68" t="s">
        <v>117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36" customHeight="1" x14ac:dyDescent="0.35">
      <c r="B43" s="65" t="s">
        <v>118</v>
      </c>
      <c r="C43" s="66"/>
      <c r="D43" s="66"/>
      <c r="E43" s="67"/>
      <c r="F43" s="68" t="s">
        <v>187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42.75" customHeight="1" x14ac:dyDescent="0.35">
      <c r="B45" s="65" t="s">
        <v>139</v>
      </c>
      <c r="C45" s="66"/>
      <c r="D45" s="66"/>
      <c r="E45" s="67"/>
      <c r="F45" s="68" t="s">
        <v>186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31.5" customHeight="1" x14ac:dyDescent="0.35">
      <c r="B47" s="65" t="s">
        <v>118</v>
      </c>
      <c r="C47" s="66"/>
      <c r="D47" s="66"/>
      <c r="E47" s="67"/>
      <c r="F47" s="68" t="s">
        <v>187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142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97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95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63" priority="13" operator="lessThan">
      <formula>0.5</formula>
    </cfRule>
    <cfRule type="containsText" dxfId="62" priority="14" operator="containsText" text="NO APLICA">
      <formula>NOT(ISERROR(SEARCH("NO APLICA",B38)))</formula>
    </cfRule>
    <cfRule type="cellIs" dxfId="61" priority="15" operator="between">
      <formula>0.5</formula>
      <formula>0.7</formula>
    </cfRule>
    <cfRule type="cellIs" dxfId="60" priority="16" operator="greaterThan">
      <formula>0.7</formula>
    </cfRule>
  </conditionalFormatting>
  <conditionalFormatting sqref="C38">
    <cfRule type="cellIs" dxfId="59" priority="9" operator="lessThan">
      <formula>0.5</formula>
    </cfRule>
    <cfRule type="containsText" dxfId="58" priority="10" operator="containsText" text="NO APLICA">
      <formula>NOT(ISERROR(SEARCH("NO APLICA",C38)))</formula>
    </cfRule>
    <cfRule type="cellIs" dxfId="57" priority="11" operator="between">
      <formula>0.5</formula>
      <formula>0.7</formula>
    </cfRule>
    <cfRule type="cellIs" dxfId="56" priority="12" operator="greaterThan">
      <formula>0.7</formula>
    </cfRule>
  </conditionalFormatting>
  <conditionalFormatting sqref="D38">
    <cfRule type="cellIs" dxfId="55" priority="5" operator="lessThan">
      <formula>0.5</formula>
    </cfRule>
    <cfRule type="containsText" dxfId="54" priority="6" operator="containsText" text="NO APLICA">
      <formula>NOT(ISERROR(SEARCH("NO APLICA",D38)))</formula>
    </cfRule>
    <cfRule type="cellIs" dxfId="53" priority="7" operator="between">
      <formula>0.5</formula>
      <formula>0.7</formula>
    </cfRule>
    <cfRule type="cellIs" dxfId="52" priority="8" operator="greaterThan">
      <formula>0.7</formula>
    </cfRule>
  </conditionalFormatting>
  <conditionalFormatting sqref="E38">
    <cfRule type="cellIs" dxfId="51" priority="1" operator="lessThan">
      <formula>0.5</formula>
    </cfRule>
    <cfRule type="containsText" dxfId="50" priority="2" operator="containsText" text="NO APLICA">
      <formula>NOT(ISERROR(SEARCH("NO APLICA",E38)))</formula>
    </cfRule>
    <cfRule type="cellIs" dxfId="49" priority="3" operator="between">
      <formula>0.5</formula>
      <formula>0.7</formula>
    </cfRule>
    <cfRule type="cellIs" dxfId="48" priority="4" operator="greaterThan">
      <formula>0.7</formula>
    </cfRule>
  </conditionalFormatting>
  <hyperlinks>
    <hyperlink ref="B53" r:id="rId1" xr:uid="{00000000-0004-0000-0D00-000000000000}"/>
  </hyperlinks>
  <printOptions horizontalCentered="1" verticalCentered="1"/>
  <pageMargins left="0.70866141732283472" right="0.70866141732283472" top="0.74803149606299213" bottom="1.08" header="0.31496062992125984" footer="0.31496062992125984"/>
  <pageSetup paperSize="5" scale="67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D00-00001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2.2.1.1.20'!B39:F39</xm:f>
              <xm:sqref>G39</xm:sqref>
            </x14:sparkline>
          </x14:sparklines>
        </x14:sparklineGroup>
        <x14:sparklineGroup type="column" displayEmptyCellsAs="gap" xr2:uid="{00000000-0003-0000-0D00-00001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2.2.1.1.20'!B38:F38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Q55"/>
  <sheetViews>
    <sheetView showGridLines="0" view="pageBreakPreview" topLeftCell="A7" zoomScale="90" zoomScaleNormal="100" zoomScaleSheetLayoutView="90" workbookViewId="0">
      <selection activeCell="B11" sqref="B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119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104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42.75" customHeight="1" x14ac:dyDescent="0.35">
      <c r="B11" s="57">
        <v>2.2000000000000002</v>
      </c>
      <c r="C11" s="109" t="s">
        <v>145</v>
      </c>
      <c r="D11" s="110"/>
      <c r="E11" s="111"/>
      <c r="F11" s="58" t="s">
        <v>181</v>
      </c>
      <c r="G11" s="109" t="s">
        <v>180</v>
      </c>
      <c r="H11" s="130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20</v>
      </c>
      <c r="C17" s="68" t="s">
        <v>75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78</v>
      </c>
      <c r="E20" s="28" t="s">
        <v>88</v>
      </c>
      <c r="F20" s="127" t="s">
        <v>73</v>
      </c>
      <c r="G20" s="127"/>
      <c r="H20" s="5" t="s">
        <v>73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50.25" customHeight="1" x14ac:dyDescent="0.35">
      <c r="B22" s="104" t="s">
        <v>188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120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>
        <v>7933</v>
      </c>
      <c r="C29" s="128"/>
      <c r="D29" s="68">
        <v>2021</v>
      </c>
      <c r="E29" s="67"/>
      <c r="F29" s="33">
        <v>5760</v>
      </c>
      <c r="G29" s="10">
        <f>(F29/B29)-1</f>
        <v>-0.27391907222992562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45.9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7" customHeight="1" thickBot="1" x14ac:dyDescent="0.4">
      <c r="B35" s="129" t="s">
        <v>121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0.89929999999999999</v>
      </c>
      <c r="C38" s="51" t="s">
        <v>48</v>
      </c>
      <c r="D38" s="51" t="s">
        <v>48</v>
      </c>
      <c r="E38" s="51" t="s">
        <v>48</v>
      </c>
      <c r="F38" s="52">
        <v>0.21859999999999999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40.5" customHeight="1" x14ac:dyDescent="0.35">
      <c r="B41" s="65" t="s">
        <v>123</v>
      </c>
      <c r="C41" s="66"/>
      <c r="D41" s="66"/>
      <c r="E41" s="67"/>
      <c r="F41" s="68" t="s">
        <v>122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36" customHeight="1" x14ac:dyDescent="0.35">
      <c r="B43" s="65" t="s">
        <v>124</v>
      </c>
      <c r="C43" s="66"/>
      <c r="D43" s="66"/>
      <c r="E43" s="67"/>
      <c r="F43" s="68" t="s">
        <v>189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42.75" customHeight="1" x14ac:dyDescent="0.35">
      <c r="B45" s="65" t="s">
        <v>126</v>
      </c>
      <c r="C45" s="66"/>
      <c r="D45" s="66"/>
      <c r="E45" s="67"/>
      <c r="F45" s="68" t="s">
        <v>125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31.5" customHeight="1" x14ac:dyDescent="0.35">
      <c r="B47" s="65" t="s">
        <v>124</v>
      </c>
      <c r="C47" s="66"/>
      <c r="D47" s="66"/>
      <c r="E47" s="67"/>
      <c r="F47" s="68" t="s">
        <v>189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142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97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95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47" priority="13" operator="lessThan">
      <formula>0.5</formula>
    </cfRule>
    <cfRule type="containsText" dxfId="46" priority="14" operator="containsText" text="NO APLICA">
      <formula>NOT(ISERROR(SEARCH("NO APLICA",B38)))</formula>
    </cfRule>
    <cfRule type="cellIs" dxfId="45" priority="15" operator="between">
      <formula>0.5</formula>
      <formula>0.7</formula>
    </cfRule>
    <cfRule type="cellIs" dxfId="44" priority="16" operator="greaterThan">
      <formula>0.7</formula>
    </cfRule>
  </conditionalFormatting>
  <conditionalFormatting sqref="C38">
    <cfRule type="cellIs" dxfId="43" priority="9" operator="lessThan">
      <formula>0.5</formula>
    </cfRule>
    <cfRule type="containsText" dxfId="42" priority="10" operator="containsText" text="NO APLICA">
      <formula>NOT(ISERROR(SEARCH("NO APLICA",C38)))</formula>
    </cfRule>
    <cfRule type="cellIs" dxfId="41" priority="11" operator="between">
      <formula>0.5</formula>
      <formula>0.7</formula>
    </cfRule>
    <cfRule type="cellIs" dxfId="40" priority="12" operator="greaterThan">
      <formula>0.7</formula>
    </cfRule>
  </conditionalFormatting>
  <conditionalFormatting sqref="D38">
    <cfRule type="cellIs" dxfId="39" priority="5" operator="lessThan">
      <formula>0.5</formula>
    </cfRule>
    <cfRule type="containsText" dxfId="38" priority="6" operator="containsText" text="NO APLICA">
      <formula>NOT(ISERROR(SEARCH("NO APLICA",D38)))</formula>
    </cfRule>
    <cfRule type="cellIs" dxfId="37" priority="7" operator="between">
      <formula>0.5</formula>
      <formula>0.7</formula>
    </cfRule>
    <cfRule type="cellIs" dxfId="36" priority="8" operator="greaterThan">
      <formula>0.7</formula>
    </cfRule>
  </conditionalFormatting>
  <conditionalFormatting sqref="E38">
    <cfRule type="cellIs" dxfId="35" priority="1" operator="lessThan">
      <formula>0.5</formula>
    </cfRule>
    <cfRule type="containsText" dxfId="34" priority="2" operator="containsText" text="NO APLICA">
      <formula>NOT(ISERROR(SEARCH("NO APLICA",E38)))</formula>
    </cfRule>
    <cfRule type="cellIs" dxfId="33" priority="3" operator="between">
      <formula>0.5</formula>
      <formula>0.7</formula>
    </cfRule>
    <cfRule type="cellIs" dxfId="32" priority="4" operator="greaterThan">
      <formula>0.7</formula>
    </cfRule>
  </conditionalFormatting>
  <hyperlinks>
    <hyperlink ref="B53" r:id="rId1" xr:uid="{00000000-0004-0000-0E00-000000000000}"/>
  </hyperlinks>
  <printOptions horizontalCentered="1" verticalCentered="1"/>
  <pageMargins left="0.70866141732283472" right="0.70866141732283472" top="0.74803149606299213" bottom="1.03" header="0.31496062992125984" footer="0.31496062992125984"/>
  <pageSetup paperSize="5" scale="67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E00-00001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2.2.1.1.20.1 '!B39:F39</xm:f>
              <xm:sqref>G39</xm:sqref>
            </x14:sparkline>
          </x14:sparklines>
        </x14:sparklineGroup>
        <x14:sparklineGroup type="column" displayEmptyCellsAs="gap" xr2:uid="{00000000-0003-0000-0E00-00001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2.2.1.1.20.1 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Q55"/>
  <sheetViews>
    <sheetView showGridLines="0" view="pageBreakPreview" topLeftCell="A7" zoomScale="90" zoomScaleNormal="100" zoomScaleSheetLayoutView="90" workbookViewId="0">
      <selection activeCell="G15" sqref="G15:H15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190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104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42.75" customHeight="1" x14ac:dyDescent="0.35">
      <c r="B11" s="57">
        <v>2.2000000000000002</v>
      </c>
      <c r="C11" s="109" t="s">
        <v>145</v>
      </c>
      <c r="D11" s="110"/>
      <c r="E11" s="111"/>
      <c r="F11" s="58" t="s">
        <v>181</v>
      </c>
      <c r="G11" s="109" t="s">
        <v>180</v>
      </c>
      <c r="H11" s="130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20</v>
      </c>
      <c r="C17" s="68" t="s">
        <v>75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78</v>
      </c>
      <c r="E20" s="28" t="s">
        <v>88</v>
      </c>
      <c r="F20" s="127" t="s">
        <v>73</v>
      </c>
      <c r="G20" s="127"/>
      <c r="H20" s="5" t="s">
        <v>73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35.25" customHeight="1" x14ac:dyDescent="0.35">
      <c r="B22" s="104" t="s">
        <v>127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191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>
        <v>705</v>
      </c>
      <c r="C29" s="128"/>
      <c r="D29" s="68">
        <v>2021</v>
      </c>
      <c r="E29" s="67"/>
      <c r="F29" s="33">
        <v>6000</v>
      </c>
      <c r="G29" s="10">
        <f>(F29/B29)-1</f>
        <v>7.5106382978723403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36.7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63" customHeight="1" thickBot="1" x14ac:dyDescent="0.4">
      <c r="B35" s="129" t="s">
        <v>130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0.76529999999999998</v>
      </c>
      <c r="C38" s="51" t="s">
        <v>48</v>
      </c>
      <c r="D38" s="51" t="s">
        <v>48</v>
      </c>
      <c r="E38" s="51" t="s">
        <v>48</v>
      </c>
      <c r="F38" s="52">
        <v>0.1913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33" customHeight="1" x14ac:dyDescent="0.35">
      <c r="B41" s="65" t="s">
        <v>192</v>
      </c>
      <c r="C41" s="66"/>
      <c r="D41" s="66"/>
      <c r="E41" s="67"/>
      <c r="F41" s="68" t="s">
        <v>128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36" customHeight="1" x14ac:dyDescent="0.35">
      <c r="B43" s="65" t="s">
        <v>129</v>
      </c>
      <c r="C43" s="66"/>
      <c r="D43" s="66"/>
      <c r="E43" s="67"/>
      <c r="F43" s="68" t="s">
        <v>194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33.75" customHeight="1" x14ac:dyDescent="0.35">
      <c r="B45" s="65" t="s">
        <v>193</v>
      </c>
      <c r="C45" s="66"/>
      <c r="D45" s="66"/>
      <c r="E45" s="67"/>
      <c r="F45" s="68" t="s">
        <v>131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31.5" customHeight="1" x14ac:dyDescent="0.35">
      <c r="B47" s="65" t="s">
        <v>129</v>
      </c>
      <c r="C47" s="66"/>
      <c r="D47" s="66"/>
      <c r="E47" s="67"/>
      <c r="F47" s="68" t="s">
        <v>194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142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97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95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31" priority="13" operator="lessThan">
      <formula>0.5</formula>
    </cfRule>
    <cfRule type="containsText" dxfId="30" priority="14" operator="containsText" text="NO APLICA">
      <formula>NOT(ISERROR(SEARCH("NO APLICA",B38)))</formula>
    </cfRule>
    <cfRule type="cellIs" dxfId="29" priority="15" operator="between">
      <formula>0.5</formula>
      <formula>0.7</formula>
    </cfRule>
    <cfRule type="cellIs" dxfId="28" priority="16" operator="greaterThan">
      <formula>0.7</formula>
    </cfRule>
  </conditionalFormatting>
  <conditionalFormatting sqref="C38">
    <cfRule type="cellIs" dxfId="27" priority="9" operator="lessThan">
      <formula>0.5</formula>
    </cfRule>
    <cfRule type="containsText" dxfId="26" priority="10" operator="containsText" text="NO APLICA">
      <formula>NOT(ISERROR(SEARCH("NO APLICA",C38)))</formula>
    </cfRule>
    <cfRule type="cellIs" dxfId="25" priority="11" operator="between">
      <formula>0.5</formula>
      <formula>0.7</formula>
    </cfRule>
    <cfRule type="cellIs" dxfId="24" priority="12" operator="greaterThan">
      <formula>0.7</formula>
    </cfRule>
  </conditionalFormatting>
  <conditionalFormatting sqref="D38">
    <cfRule type="cellIs" dxfId="23" priority="5" operator="lessThan">
      <formula>0.5</formula>
    </cfRule>
    <cfRule type="containsText" dxfId="22" priority="6" operator="containsText" text="NO APLICA">
      <formula>NOT(ISERROR(SEARCH("NO APLICA",D38)))</formula>
    </cfRule>
    <cfRule type="cellIs" dxfId="21" priority="7" operator="between">
      <formula>0.5</formula>
      <formula>0.7</formula>
    </cfRule>
    <cfRule type="cellIs" dxfId="20" priority="8" operator="greaterThan">
      <formula>0.7</formula>
    </cfRule>
  </conditionalFormatting>
  <conditionalFormatting sqref="E38">
    <cfRule type="cellIs" dxfId="19" priority="1" operator="lessThan">
      <formula>0.5</formula>
    </cfRule>
    <cfRule type="containsText" dxfId="18" priority="2" operator="containsText" text="NO APLICA">
      <formula>NOT(ISERROR(SEARCH("NO APLICA",E38)))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00000000-0004-0000-0F00-000000000000}"/>
  </hyperlinks>
  <printOptions horizontalCentered="1"/>
  <pageMargins left="0.70866141732283472" right="0.70866141732283472" top="0.74803149606299213" bottom="1.04" header="0.31496062992125984" footer="0.31496062992125984"/>
  <pageSetup paperSize="5" scale="69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F00-00001F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2.2.1.1.20.2'!B39:F39</xm:f>
              <xm:sqref>G39</xm:sqref>
            </x14:sparkline>
          </x14:sparklines>
        </x14:sparklineGroup>
        <x14:sparklineGroup type="column" displayEmptyCellsAs="gap" xr2:uid="{00000000-0003-0000-0F00-00001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2.2.1.1.20.2'!B38:F38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Q55"/>
  <sheetViews>
    <sheetView showGridLines="0" tabSelected="1" view="pageBreakPreview" topLeftCell="A4" zoomScaleNormal="100" zoomScaleSheetLayoutView="100" workbookViewId="0">
      <selection activeCell="F26" sqref="F26:H26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132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104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38.25" customHeight="1" x14ac:dyDescent="0.35">
      <c r="B11" s="57">
        <v>2.2000000000000002</v>
      </c>
      <c r="C11" s="109" t="s">
        <v>145</v>
      </c>
      <c r="D11" s="110"/>
      <c r="E11" s="111"/>
      <c r="F11" s="58" t="s">
        <v>181</v>
      </c>
      <c r="G11" s="109" t="s">
        <v>180</v>
      </c>
      <c r="H11" s="130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146</v>
      </c>
      <c r="C17" s="68" t="s">
        <v>20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78</v>
      </c>
      <c r="E20" s="28" t="s">
        <v>116</v>
      </c>
      <c r="F20" s="127" t="s">
        <v>73</v>
      </c>
      <c r="G20" s="127"/>
      <c r="H20" s="5" t="s">
        <v>74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42" customHeight="1" x14ac:dyDescent="0.35">
      <c r="B22" s="104" t="s">
        <v>195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133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>
        <v>2605</v>
      </c>
      <c r="C29" s="128"/>
      <c r="D29" s="68">
        <v>2021</v>
      </c>
      <c r="E29" s="67"/>
      <c r="F29" s="33">
        <v>17760</v>
      </c>
      <c r="G29" s="10">
        <f>(F29/B29)-1</f>
        <v>5.817658349328215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39.7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63" customHeight="1" thickBot="1" x14ac:dyDescent="0.4">
      <c r="B35" s="129" t="s">
        <v>196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0.88690000000000002</v>
      </c>
      <c r="C38" s="51" t="s">
        <v>48</v>
      </c>
      <c r="D38" s="51" t="s">
        <v>48</v>
      </c>
      <c r="E38" s="51" t="s">
        <v>48</v>
      </c>
      <c r="F38" s="52">
        <v>0.2172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40.5" customHeight="1" x14ac:dyDescent="0.35">
      <c r="B41" s="65" t="s">
        <v>135</v>
      </c>
      <c r="C41" s="66"/>
      <c r="D41" s="66"/>
      <c r="E41" s="67"/>
      <c r="F41" s="68" t="s">
        <v>134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36" customHeight="1" x14ac:dyDescent="0.35">
      <c r="B43" s="65" t="s">
        <v>136</v>
      </c>
      <c r="C43" s="66"/>
      <c r="D43" s="66"/>
      <c r="E43" s="67"/>
      <c r="F43" s="68" t="s">
        <v>137</v>
      </c>
      <c r="G43" s="66"/>
      <c r="H43" s="69"/>
    </row>
    <row r="44" spans="2:9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33.75" customHeight="1" x14ac:dyDescent="0.35">
      <c r="B45" s="65" t="s">
        <v>139</v>
      </c>
      <c r="C45" s="66"/>
      <c r="D45" s="66"/>
      <c r="E45" s="67"/>
      <c r="F45" s="68" t="s">
        <v>138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31.5" customHeight="1" x14ac:dyDescent="0.35">
      <c r="B47" s="65" t="s">
        <v>136</v>
      </c>
      <c r="C47" s="66"/>
      <c r="D47" s="66"/>
      <c r="E47" s="67"/>
      <c r="F47" s="68" t="s">
        <v>137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142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97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95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15" priority="13" operator="lessThan">
      <formula>0.5</formula>
    </cfRule>
    <cfRule type="containsText" dxfId="14" priority="14" operator="containsText" text="NO APLICA">
      <formula>NOT(ISERROR(SEARCH("NO APLICA",B38)))</formula>
    </cfRule>
    <cfRule type="cellIs" dxfId="13" priority="15" operator="between">
      <formula>0.5</formula>
      <formula>0.7</formula>
    </cfRule>
    <cfRule type="cellIs" dxfId="12" priority="16" operator="greaterThan">
      <formula>0.7</formula>
    </cfRule>
  </conditionalFormatting>
  <conditionalFormatting sqref="C38">
    <cfRule type="cellIs" dxfId="11" priority="9" operator="lessThan">
      <formula>0.5</formula>
    </cfRule>
    <cfRule type="containsText" dxfId="10" priority="10" operator="containsText" text="NO APLICA">
      <formula>NOT(ISERROR(SEARCH("NO APLICA",C38)))</formula>
    </cfRule>
    <cfRule type="cellIs" dxfId="9" priority="11" operator="between">
      <formula>0.5</formula>
      <formula>0.7</formula>
    </cfRule>
    <cfRule type="cellIs" dxfId="8" priority="12" operator="greaterThan">
      <formula>0.7</formula>
    </cfRule>
  </conditionalFormatting>
  <conditionalFormatting sqref="D38">
    <cfRule type="cellIs" dxfId="7" priority="5" operator="lessThan">
      <formula>0.5</formula>
    </cfRule>
    <cfRule type="containsText" dxfId="6" priority="6" operator="containsText" text="NO APLICA">
      <formula>NOT(ISERROR(SEARCH("NO APLICA",D38)))</formula>
    </cfRule>
    <cfRule type="cellIs" dxfId="5" priority="7" operator="between">
      <formula>0.5</formula>
      <formula>0.7</formula>
    </cfRule>
    <cfRule type="cellIs" dxfId="4" priority="8" operator="greaterThan">
      <formula>0.7</formula>
    </cfRule>
  </conditionalFormatting>
  <conditionalFormatting sqref="E38">
    <cfRule type="cellIs" dxfId="3" priority="1" operator="lessThan">
      <formula>0.5</formula>
    </cfRule>
    <cfRule type="containsText" dxfId="2" priority="2" operator="containsText" text="NO APLICA">
      <formula>NOT(ISERROR(SEARCH("NO APLICA",E38)))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1000-000000000000}"/>
  </hyperlinks>
  <printOptions horizontalCentered="1" verticalCentered="1"/>
  <pageMargins left="0.70866141732283472" right="0.70866141732283472" top="0.74803149606299213" bottom="1.08" header="0.31496062992125984" footer="0.31496062992125984"/>
  <pageSetup paperSize="5" scale="68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000-00002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2.2.1.1.20.3'!B39:F39</xm:f>
              <xm:sqref>G39</xm:sqref>
            </x14:sparkline>
          </x14:sparklines>
        </x14:sparklineGroup>
        <x14:sparklineGroup type="column" displayEmptyCellsAs="gap" xr2:uid="{00000000-0003-0000-1000-00002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C 2.2.1.1.19</vt:lpstr>
      <vt:lpstr>A 2.2.1.1.19.1</vt:lpstr>
      <vt:lpstr>A 2.2.1.1.19.2</vt:lpstr>
      <vt:lpstr>A 2.2.1.1.19.3</vt:lpstr>
      <vt:lpstr>C 2.2.1.1.20</vt:lpstr>
      <vt:lpstr>A 2.2.1.1.20.1 </vt:lpstr>
      <vt:lpstr>A 2.2.1.1.20.2</vt:lpstr>
      <vt:lpstr>A 2.2.1.1.20.3</vt:lpstr>
      <vt:lpstr>'A 2.2.1.1.19.1'!Área_de_impresión</vt:lpstr>
      <vt:lpstr>'A 2.2.1.1.19.2'!Área_de_impresión</vt:lpstr>
      <vt:lpstr>'A 2.2.1.1.19.3'!Área_de_impresión</vt:lpstr>
      <vt:lpstr>'A 2.2.1.1.20.1 '!Área_de_impresión</vt:lpstr>
      <vt:lpstr>'A 2.2.1.1.20.2'!Área_de_impresión</vt:lpstr>
      <vt:lpstr>'A 2.2.1.1.20.3'!Área_de_impresión</vt:lpstr>
      <vt:lpstr>'C 2.2.1.1.19'!Área_de_impresión</vt:lpstr>
      <vt:lpstr>'C 2.2.1.1.20'!Área_de_impresión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UEVALUACION2</cp:lastModifiedBy>
  <cp:revision/>
  <cp:lastPrinted>2024-04-15T14:33:47Z</cp:lastPrinted>
  <dcterms:created xsi:type="dcterms:W3CDTF">2021-02-17T19:36:04Z</dcterms:created>
  <dcterms:modified xsi:type="dcterms:W3CDTF">2024-04-16T15:29:47Z</dcterms:modified>
  <cp:category/>
  <cp:contentStatus/>
</cp:coreProperties>
</file>